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9620" windowHeight="8805"/>
  </bookViews>
  <sheets>
    <sheet name="Calculadora de pago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6" i="1"/>
  <c r="G5" i="1"/>
</calcChain>
</file>

<file path=xl/sharedStrings.xml><?xml version="1.0" encoding="utf-8"?>
<sst xmlns="http://schemas.openxmlformats.org/spreadsheetml/2006/main" count="13" uniqueCount="13">
  <si>
    <t>Tarjeta de crédito</t>
  </si>
  <si>
    <t>Calculadora de pagos</t>
  </si>
  <si>
    <t>Saldo debido</t>
  </si>
  <si>
    <t>Tasa de interés</t>
  </si>
  <si>
    <t>Pago mensual mínimo</t>
  </si>
  <si>
    <t>Pago mensual propuesto</t>
  </si>
  <si>
    <t>Meses para la liquidación</t>
  </si>
  <si>
    <t>Meses para la liquidación basados en el pago mínimo</t>
  </si>
  <si>
    <t>Meses para la liquidación basados en el pago propuesto</t>
  </si>
  <si>
    <t>Interés total basado en el pago mínimo</t>
  </si>
  <si>
    <t>Interés total basado en el pago propuesto</t>
  </si>
  <si>
    <t>Importe total de intereses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</si>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</sst>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(* #,##0.00_);_(* \(#,##0.00\);_(* &quot;-&quot;??_);_(@_)"/>
    <numFmt numFmtId="166" formatCode="_-* #,##0\ &quot;€&quot;_-;\-* #,##0\ &quot;€&quot;_-;_-* &quot;-&quot;\ &quot;€&quot;_-;_-@_-"/>
    <numFmt numFmtId="167" formatCode="_-* #,##0.00\ &quot;€&quot;_-;\-* #,##0.00\ &quot;€&quot;_-;_-* &quot;-&quot;??\ &quot;€&quot;_-;_-@_-"/>
    <numFmt numFmtId="168" formatCode="#,##0\ &quot;€&quot;"/>
    <numFmt numFmtId="169" formatCode="#,##0\ &quot;€&quot;;[Red]#,##0\ &quot;€&quot;"/>
    <numFmt numFmtId="170" formatCode="_-[$S/-280A]\ * #,##0.00_-;\-[$S/-280A]\ * #,##0.00_-;_-[$S/-280A]\ * &quot;-&quot;??_-;_-@_-"/>
  </numFmts>
  <fonts count="30" x14ac:knownFonts="1">
    <font>
      <sz val="11"/>
      <color theme="1" tint="0.34998626667073579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6"/>
      <color theme="1" tint="0.34998626667073579"/>
      <name val="Consolas"/>
      <family val="2"/>
      <scheme val="major"/>
    </font>
    <font>
      <b/>
      <sz val="11"/>
      <color theme="1"/>
      <name val="Century Gothic"/>
      <family val="2"/>
      <scheme val="minor"/>
    </font>
    <font>
      <b/>
      <sz val="14"/>
      <color theme="4" tint="-0.24994659260841701"/>
      <name val="Consolas"/>
      <family val="2"/>
      <scheme val="major"/>
    </font>
    <font>
      <b/>
      <sz val="25"/>
      <color theme="4" tint="-0.24994659260841701"/>
      <name val="Consolas"/>
      <family val="2"/>
      <scheme val="major"/>
    </font>
    <font>
      <sz val="11"/>
      <color theme="1" tint="0.34998626667073579"/>
      <name val="Century Gothic"/>
      <family val="2"/>
      <scheme val="minor"/>
    </font>
    <font>
      <b/>
      <sz val="11"/>
      <color theme="4" tint="-0.499984740745262"/>
      <name val="Century Gothic"/>
      <family val="2"/>
      <scheme val="minor"/>
    </font>
    <font>
      <sz val="11"/>
      <color theme="1" tint="0.14999847407452621"/>
      <name val="Century Gothic"/>
      <family val="2"/>
      <scheme val="minor"/>
    </font>
    <font>
      <b/>
      <sz val="11"/>
      <color theme="1" tint="0.14999847407452621"/>
      <name val="Century Gothic"/>
      <family val="2"/>
      <scheme val="minor"/>
    </font>
    <font>
      <sz val="24"/>
      <color theme="1" tint="0.14999847407452621"/>
      <name val="Century Gothic"/>
      <family val="2"/>
      <scheme val="minor"/>
    </font>
    <font>
      <sz val="26"/>
      <color theme="1" tint="0.14999847407452621"/>
      <name val="Century Gothic"/>
      <family val="2"/>
      <scheme val="minor"/>
    </font>
    <font>
      <sz val="11"/>
      <color theme="1" tint="0.14999847407452621"/>
      <name val="Consolas"/>
      <family val="3"/>
    </font>
    <font>
      <sz val="11"/>
      <color theme="1" tint="0.14999847407452621"/>
      <name val="Century Gothic"/>
      <family val="2"/>
    </font>
    <font>
      <sz val="10"/>
      <color theme="1" tint="0.14999847407452621"/>
      <name val="Century Gothic"/>
      <family val="2"/>
    </font>
    <font>
      <sz val="11"/>
      <color theme="0"/>
      <name val="Century Gothic"/>
      <family val="2"/>
    </font>
    <font>
      <sz val="28"/>
      <color theme="8" tint="-0.249977111117893"/>
      <name val="Consolas"/>
      <family val="3"/>
    </font>
    <font>
      <sz val="18"/>
      <color theme="8" tint="-0.249977111117893"/>
      <name val="Consolas"/>
      <family val="3"/>
    </font>
    <font>
      <b/>
      <sz val="11"/>
      <color theme="3"/>
      <name val="Century Gothic"/>
      <family val="2"/>
      <scheme val="minor"/>
    </font>
    <font>
      <sz val="11"/>
      <color rgb="FF006100"/>
      <name val="Century Gothic"/>
      <family val="2"/>
      <scheme val="minor"/>
    </font>
    <font>
      <sz val="11"/>
      <color rgb="FF9C0006"/>
      <name val="Century Gothic"/>
      <family val="2"/>
      <scheme val="minor"/>
    </font>
    <font>
      <sz val="11"/>
      <color rgb="FF9C5700"/>
      <name val="Century Gothic"/>
      <family val="2"/>
      <scheme val="minor"/>
    </font>
    <font>
      <sz val="11"/>
      <color rgb="FF3F3F76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b/>
      <sz val="11"/>
      <color rgb="FFFA7D00"/>
      <name val="Century Gothic"/>
      <family val="2"/>
      <scheme val="minor"/>
    </font>
    <font>
      <sz val="11"/>
      <color rgb="FFFA7D00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11"/>
      <color rgb="FFFF0000"/>
      <name val="Century Gothic"/>
      <family val="2"/>
      <scheme val="minor"/>
    </font>
    <font>
      <i/>
      <sz val="11"/>
      <color rgb="FF7F7F7F"/>
      <name val="Century Gothic"/>
      <family val="2"/>
      <scheme val="minor"/>
    </font>
    <font>
      <sz val="11"/>
      <color theme="0"/>
      <name val="Century Gothic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 style="thin">
        <color theme="4" tint="-0.24994659260841701"/>
      </top>
      <bottom style="double">
        <color theme="4" tint="-0.2499465926084170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NumberFormat="0" applyFill="0" applyAlignment="0" applyProtection="0"/>
    <xf numFmtId="0" fontId="3" fillId="0" borderId="1" applyNumberFormat="0" applyFill="0" applyAlignment="0" applyProtection="0"/>
    <xf numFmtId="0" fontId="6" fillId="0" borderId="0" applyNumberFormat="0" applyFont="0" applyFill="0" applyBorder="0">
      <alignment horizontal="left"/>
    </xf>
    <xf numFmtId="0" fontId="6" fillId="0" borderId="2" applyNumberFormat="0" applyFont="0" applyFill="0" applyAlignment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5" applyNumberFormat="0" applyAlignment="0" applyProtection="0"/>
    <xf numFmtId="0" fontId="23" fillId="9" borderId="6" applyNumberFormat="0" applyAlignment="0" applyProtection="0"/>
    <xf numFmtId="0" fontId="24" fillId="9" borderId="5" applyNumberFormat="0" applyAlignment="0" applyProtection="0"/>
    <xf numFmtId="0" fontId="25" fillId="0" borderId="7" applyNumberFormat="0" applyFill="0" applyAlignment="0" applyProtection="0"/>
    <xf numFmtId="0" fontId="26" fillId="10" borderId="8" applyNumberFormat="0" applyAlignment="0" applyProtection="0"/>
    <xf numFmtId="0" fontId="27" fillId="0" borderId="0" applyNumberFormat="0" applyFill="0" applyBorder="0" applyAlignment="0" applyProtection="0"/>
    <xf numFmtId="0" fontId="6" fillId="11" borderId="9" applyNumberFormat="0" applyFont="0" applyAlignment="0" applyProtection="0"/>
    <xf numFmtId="0" fontId="28" fillId="0" borderId="0" applyNumberFormat="0" applyFill="0" applyBorder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26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 indent="1"/>
    </xf>
    <xf numFmtId="0" fontId="13" fillId="2" borderId="4" xfId="6" applyFont="1" applyFill="1" applyBorder="1" applyAlignment="1">
      <alignment horizontal="center" vertical="center"/>
    </xf>
    <xf numFmtId="0" fontId="15" fillId="4" borderId="4" xfId="6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indent="1"/>
    </xf>
    <xf numFmtId="0" fontId="16" fillId="2" borderId="0" xfId="2" applyFont="1" applyFill="1" applyAlignment="1">
      <alignment horizontal="left" indent="1"/>
    </xf>
    <xf numFmtId="0" fontId="16" fillId="2" borderId="0" xfId="1" applyFont="1" applyFill="1" applyBorder="1" applyAlignment="1">
      <alignment horizontal="left" vertical="top" indent="1"/>
    </xf>
    <xf numFmtId="0" fontId="17" fillId="0" borderId="3" xfId="0" applyFont="1" applyBorder="1" applyAlignment="1">
      <alignment horizontal="left" vertical="center"/>
    </xf>
    <xf numFmtId="168" fontId="13" fillId="0" borderId="0" xfId="0" applyNumberFormat="1" applyFont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9" fontId="8" fillId="0" borderId="0" xfId="6" applyNumberFormat="1" applyFont="1" applyAlignment="1">
      <alignment horizontal="center" vertical="center"/>
    </xf>
    <xf numFmtId="170" fontId="13" fillId="3" borderId="4" xfId="0" applyNumberFormat="1" applyFont="1" applyFill="1" applyBorder="1" applyAlignment="1">
      <alignment horizontal="center" vertical="center" wrapText="1"/>
    </xf>
    <xf numFmtId="170" fontId="15" fillId="4" borderId="4" xfId="6" applyNumberFormat="1" applyFont="1" applyFill="1" applyBorder="1" applyAlignment="1">
      <alignment horizontal="center" vertical="center"/>
    </xf>
    <xf numFmtId="170" fontId="13" fillId="2" borderId="4" xfId="6" applyNumberFormat="1" applyFont="1" applyFill="1" applyBorder="1" applyAlignment="1">
      <alignment horizontal="center" vertical="center"/>
    </xf>
  </cellXfs>
  <cellStyles count="49">
    <cellStyle name="20% - Énfasis1" xfId="26" builtinId="30" customBuiltin="1"/>
    <cellStyle name="20% - Énfasis2" xfId="30" builtinId="34" customBuiltin="1"/>
    <cellStyle name="20% - Énfasis3" xfId="34" builtinId="38" customBuiltin="1"/>
    <cellStyle name="20% - Énfasis4" xfId="38" builtinId="42" customBuiltin="1"/>
    <cellStyle name="20% - Énfasis5" xfId="42" builtinId="46" customBuiltin="1"/>
    <cellStyle name="20% - Énfasis6" xfId="46" builtinId="50" customBuiltin="1"/>
    <cellStyle name="40% - Énfasis1" xfId="27" builtinId="31" customBuiltin="1"/>
    <cellStyle name="40% - Énfasis2" xfId="31" builtinId="35" customBuiltin="1"/>
    <cellStyle name="40% - Énfasis3" xfId="35" builtinId="39" customBuiltin="1"/>
    <cellStyle name="40% - Énfasis4" xfId="39" builtinId="43" customBuiltin="1"/>
    <cellStyle name="40% - Énfasis5" xfId="43" builtinId="47" customBuiltin="1"/>
    <cellStyle name="40% - Énfasis6" xfId="47" builtinId="51" customBuiltin="1"/>
    <cellStyle name="60% - Énfasis1" xfId="28" builtinId="32" customBuiltin="1"/>
    <cellStyle name="60% - Énfasis2" xfId="32" builtinId="36" customBuiltin="1"/>
    <cellStyle name="60% - Énfasis3" xfId="36" builtinId="40" customBuiltin="1"/>
    <cellStyle name="60% - Énfasis4" xfId="40" builtinId="44" customBuiltin="1"/>
    <cellStyle name="60% - Énfasis5" xfId="44" builtinId="48" customBuiltin="1"/>
    <cellStyle name="60% - Énfasis6" xfId="48" builtinId="52" customBuiltin="1"/>
    <cellStyle name="Bueno" xfId="14" builtinId="26" customBuiltin="1"/>
    <cellStyle name="Cálculo" xfId="19" builtinId="22" customBuiltin="1"/>
    <cellStyle name="Celda de comprobación" xfId="21" builtinId="23" customBuiltin="1"/>
    <cellStyle name="Celda vinculada" xfId="20" builtinId="24" customBuiltin="1"/>
    <cellStyle name="Encabezado 1" xfId="2" builtinId="16" customBuiltin="1"/>
    <cellStyle name="Encabezado 4" xfId="13" builtinId="19" customBuiltin="1"/>
    <cellStyle name="Énfasis1" xfId="25" builtinId="29" customBuiltin="1"/>
    <cellStyle name="Énfasis2" xfId="29" builtinId="33" customBuiltin="1"/>
    <cellStyle name="Énfasis3" xfId="33" builtinId="37" customBuiltin="1"/>
    <cellStyle name="Énfasis4" xfId="37" builtinId="41" customBuiltin="1"/>
    <cellStyle name="Énfasis5" xfId="41" builtinId="45" customBuiltin="1"/>
    <cellStyle name="Énfasis6" xfId="45" builtinId="49" customBuiltin="1"/>
    <cellStyle name="Entrada" xfId="17" builtinId="20" customBuiltin="1"/>
    <cellStyle name="Importe" xfId="6"/>
    <cellStyle name="Incorrecto" xfId="15" builtinId="27" customBuiltin="1"/>
    <cellStyle name="Millares" xfId="8" builtinId="3" customBuiltin="1"/>
    <cellStyle name="Millares [0]" xfId="9" builtinId="6" customBuiltin="1"/>
    <cellStyle name="Moneda" xfId="10" builtinId="4" customBuiltin="1"/>
    <cellStyle name="Moneda [0]" xfId="11" builtinId="7" customBuiltin="1"/>
    <cellStyle name="Neutral" xfId="16" builtinId="28" customBuiltin="1"/>
    <cellStyle name="Normal" xfId="0" builtinId="0" customBuiltin="1"/>
    <cellStyle name="Notas" xfId="23" builtinId="10" customBuiltin="1"/>
    <cellStyle name="Porcentaje" xfId="12" builtinId="5" customBuiltin="1"/>
    <cellStyle name="Salida" xfId="18" builtinId="21" customBuiltin="1"/>
    <cellStyle name="Separador de gráfico" xfId="7"/>
    <cellStyle name="Texto de advertencia" xfId="22" builtinId="11" customBuiltin="1"/>
    <cellStyle name="Texto explicativo" xfId="24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5" builtinId="25" customBuiltin="1"/>
  </cellStyles>
  <dxfs count="5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theme="4" tint="-0.499984740745262"/>
      </font>
      <border>
        <top style="thin">
          <color auto="1"/>
        </top>
      </border>
    </dxf>
  </dxfs>
  <tableStyles count="1" defaultTableStyle="TableStyleMedium2" defaultPivotStyle="PivotStyleLight16">
    <tableStyle name="Tabla Préstamo" pivot="0" count="1"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3457966876947398E-2"/>
          <c:y val="5.4200542005420058E-2"/>
          <c:w val="0.99368686868686884"/>
          <c:h val="0.8187534558180226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D21B-4FBA-A881-F8F424BB681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</c:spPr>
            <c:extLst>
              <c:ext xmlns:c16="http://schemas.microsoft.com/office/drawing/2014/chart" uri="{C3380CC4-5D6E-409C-BE32-E72D297353CC}">
                <c16:uniqueId val="{00000003-D21B-4FBA-A881-F8F424BB6810}"/>
              </c:ext>
            </c:extLst>
          </c:dPt>
          <c:cat>
            <c:strLit>
              <c:ptCount val="2"/>
              <c:pt idx="0">
                <c:v>Pago mínimo</c:v>
              </c:pt>
              <c:pt idx="1">
                <c:v> Pago propuesto</c:v>
              </c:pt>
            </c:strLit>
          </c:cat>
          <c:val>
            <c:numRef>
              <c:f>'Calculadora de pagos'!$G$8:$G$9</c:f>
              <c:numCache>
                <c:formatCode>_-[$S/-280A]\ * #,##0.00_-;\-[$S/-280A]\ * #,##0.00_-;_-[$S/-280A]\ * "-"??_-;_-@_-</c:formatCode>
                <c:ptCount val="2"/>
                <c:pt idx="0">
                  <c:v>1763.9522603810219</c:v>
                </c:pt>
                <c:pt idx="1">
                  <c:v>984.81075313113797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B6-4873-B908-C0F73ADF9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79610912"/>
        <c:axId val="579605032"/>
      </c:barChart>
      <c:catAx>
        <c:axId val="5796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05032"/>
        <c:crosses val="autoZero"/>
        <c:auto val="1"/>
        <c:lblAlgn val="ctr"/>
        <c:lblOffset val="100"/>
        <c:noMultiLvlLbl val="0"/>
      </c:catAx>
      <c:valAx>
        <c:axId val="579605032"/>
        <c:scaling>
          <c:orientation val="minMax"/>
        </c:scaling>
        <c:delete val="0"/>
        <c:axPos val="l"/>
        <c:numFmt formatCode="_-[$S/-280A]\ * #,##0.00_-;\-[$S/-280A]\ * #,##0.00_-;_-[$S/-280A]\ * &quot;-&quot;??_-;_-@_-" sourceLinked="1"/>
        <c:majorTickMark val="out"/>
        <c:minorTickMark val="none"/>
        <c:tickLblPos val="nextTo"/>
        <c:spPr>
          <a:ln w="3175">
            <a:solidFill>
              <a:schemeClr val="bg1">
                <a:lumMod val="75000"/>
                <a:alpha val="5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57961091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418863099296907E-3"/>
          <c:y val="4.9992488750196327E-3"/>
          <c:w val="0.9938084662494111"/>
          <c:h val="0.864594225721784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AB8A-4DF1-86CF-05BC25F7649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8A-4DF1-86CF-05BC25F76491}"/>
              </c:ext>
            </c:extLst>
          </c:dPt>
          <c:cat>
            <c:strLit>
              <c:ptCount val="2"/>
              <c:pt idx="0">
                <c:v>Pago mínimo</c:v>
              </c:pt>
              <c:pt idx="1">
                <c:v> Pago propuesto</c:v>
              </c:pt>
            </c:strLit>
          </c:cat>
          <c:val>
            <c:numRef>
              <c:f>'Calculadora de pagos'!$G$5:$G$6</c:f>
              <c:numCache>
                <c:formatCode>General</c:formatCode>
                <c:ptCount val="2"/>
                <c:pt idx="0">
                  <c:v>40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B-4369-93F7-341C9D94F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79602288"/>
        <c:axId val="579611696"/>
      </c:barChart>
      <c:catAx>
        <c:axId val="5796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11696"/>
        <c:crosses val="autoZero"/>
        <c:auto val="1"/>
        <c:lblAlgn val="ctr"/>
        <c:lblOffset val="100"/>
        <c:noMultiLvlLbl val="0"/>
      </c:catAx>
      <c:valAx>
        <c:axId val="579611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3175">
            <a:solidFill>
              <a:schemeClr val="bg1">
                <a:lumMod val="75000"/>
                <a:alpha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0228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6</xdr:col>
      <xdr:colOff>914400</xdr:colOff>
      <xdr:row>13</xdr:row>
      <xdr:rowOff>0</xdr:rowOff>
    </xdr:to>
    <xdr:graphicFrame macro="">
      <xdr:nvGraphicFramePr>
        <xdr:cNvPr id="2" name="GráficoPagos" descr="Gráfico que muestra la comparación del total de intereses pagados basándose en los pagos mínimos y estimado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</xdr:row>
      <xdr:rowOff>0</xdr:rowOff>
    </xdr:from>
    <xdr:to>
      <xdr:col>4</xdr:col>
      <xdr:colOff>0</xdr:colOff>
      <xdr:row>13</xdr:row>
      <xdr:rowOff>0</xdr:rowOff>
    </xdr:to>
    <xdr:graphicFrame macro="">
      <xdr:nvGraphicFramePr>
        <xdr:cNvPr id="3" name="GráficoPeríodos" descr="Gráfico que muestra la comparación de los meses para la liquidación del préstamo basándose en los pagos mínimos y estimad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542925</xdr:colOff>
      <xdr:row>1</xdr:row>
      <xdr:rowOff>0</xdr:rowOff>
    </xdr:from>
    <xdr:to>
      <xdr:col>7</xdr:col>
      <xdr:colOff>9525</xdr:colOff>
      <xdr:row>3</xdr:row>
      <xdr:rowOff>0</xdr:rowOff>
    </xdr:to>
    <xdr:pic>
      <xdr:nvPicPr>
        <xdr:cNvPr id="8" name="Imagen 7" descr="Ilustración de dibujos de un hombre y una mujer comprando" title="Imagen de encabezado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76825" y="114300"/>
          <a:ext cx="3714750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35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7DCEA"/>
      </a:accent1>
      <a:accent2>
        <a:srgbClr val="CA56A1"/>
      </a:accent2>
      <a:accent3>
        <a:srgbClr val="A5A5A5"/>
      </a:accent3>
      <a:accent4>
        <a:srgbClr val="FFC000"/>
      </a:accent4>
      <a:accent5>
        <a:srgbClr val="B35A5A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59">
      <a:majorFont>
        <a:latin typeface="Consolas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8"/>
  <sheetViews>
    <sheetView showGridLines="0" tabSelected="1" zoomScaleNormal="100" workbookViewId="0">
      <selection activeCell="J3" sqref="J3"/>
    </sheetView>
  </sheetViews>
  <sheetFormatPr baseColWidth="10" defaultColWidth="9" defaultRowHeight="24" customHeight="1" x14ac:dyDescent="0.3"/>
  <cols>
    <col min="1" max="1" width="1.625" style="1" customWidth="1"/>
    <col min="2" max="2" width="27.875" style="1" customWidth="1"/>
    <col min="3" max="3" width="16.875" style="1" customWidth="1"/>
    <col min="4" max="4" width="6.5" style="1" customWidth="1"/>
    <col min="5" max="5" width="6.625" style="1" customWidth="1"/>
    <col min="6" max="6" width="39.125" style="1" customWidth="1"/>
    <col min="7" max="7" width="16.625" style="1" customWidth="1"/>
    <col min="8" max="8" width="1.625" style="1" customWidth="1"/>
    <col min="9" max="16384" width="9" style="1"/>
  </cols>
  <sheetData>
    <row r="1" spans="1:8" ht="9" customHeight="1" x14ac:dyDescent="0.3">
      <c r="A1" s="5"/>
      <c r="H1" s="1" t="s">
        <v>12</v>
      </c>
    </row>
    <row r="2" spans="1:8" s="4" customFormat="1" ht="51" customHeight="1" x14ac:dyDescent="0.5">
      <c r="B2" s="15" t="s">
        <v>0</v>
      </c>
      <c r="C2" s="8"/>
      <c r="D2" s="8"/>
      <c r="E2" s="8"/>
      <c r="F2" s="8"/>
      <c r="G2" s="8"/>
    </row>
    <row r="3" spans="1:8" s="4" customFormat="1" ht="51" customHeight="1" x14ac:dyDescent="0.3">
      <c r="B3" s="16" t="s">
        <v>1</v>
      </c>
      <c r="C3" s="8"/>
      <c r="D3" s="8"/>
      <c r="E3" s="8"/>
      <c r="F3" s="8"/>
      <c r="G3" s="8"/>
    </row>
    <row r="4" spans="1:8" ht="30" customHeight="1" x14ac:dyDescent="0.3">
      <c r="B4" s="6"/>
    </row>
    <row r="5" spans="1:8" ht="30" customHeight="1" x14ac:dyDescent="0.3">
      <c r="B5" s="11" t="s">
        <v>2</v>
      </c>
      <c r="C5" s="23">
        <v>10000</v>
      </c>
      <c r="D5" s="18"/>
      <c r="E5" s="18"/>
      <c r="F5" s="14" t="s">
        <v>7</v>
      </c>
      <c r="G5" s="12">
        <f>IFERROR((ROUNDUP(NPER('Calculadora de pagos'!C6/12,-'Calculadora de pagos'!C8,'Calculadora de pagos'!C5,0),0)),"N/A")</f>
        <v>40</v>
      </c>
    </row>
    <row r="6" spans="1:8" ht="30" customHeight="1" x14ac:dyDescent="0.3">
      <c r="B6" s="11" t="s">
        <v>3</v>
      </c>
      <c r="C6" s="23">
        <v>0.1</v>
      </c>
      <c r="D6" s="10"/>
      <c r="E6" s="10"/>
      <c r="F6" s="14" t="s">
        <v>8</v>
      </c>
      <c r="G6" s="13">
        <f>IFERROR(ROUNDUP(NPER('Calculadora de pagos'!C6/12,-'Calculadora de pagos'!C9,'Calculadora de pagos'!C5,0),0),"N/A")</f>
        <v>22</v>
      </c>
    </row>
    <row r="7" spans="1:8" ht="9" customHeight="1" x14ac:dyDescent="0.3">
      <c r="B7" s="6"/>
    </row>
    <row r="8" spans="1:8" ht="30" customHeight="1" x14ac:dyDescent="0.3">
      <c r="B8" s="11" t="s">
        <v>4</v>
      </c>
      <c r="C8" s="23">
        <v>300</v>
      </c>
      <c r="D8" s="18"/>
      <c r="E8" s="18"/>
      <c r="F8" s="14" t="s">
        <v>9</v>
      </c>
      <c r="G8" s="25">
        <f>IFERROR(((NPER('Calculadora de pagos'!C6/12,-'Calculadora de pagos'!C8,'Calculadora de pagos'!C5,0)*'Calculadora de pagos'!C8)-'Calculadora de pagos'!C5),"N/A")</f>
        <v>1763.9522603810219</v>
      </c>
    </row>
    <row r="9" spans="1:8" ht="30" customHeight="1" x14ac:dyDescent="0.3">
      <c r="B9" s="11" t="s">
        <v>5</v>
      </c>
      <c r="C9" s="23">
        <v>500</v>
      </c>
      <c r="D9" s="18"/>
      <c r="E9" s="18"/>
      <c r="F9" s="14" t="s">
        <v>10</v>
      </c>
      <c r="G9" s="24">
        <f>IFERROR(((NPER('Calculadora de pagos'!C6/12,-'Calculadora de pagos'!C9,'Calculadora de pagos'!C5,0)*'Calculadora de pagos'!C9)-'Calculadora de pagos'!C5),"N/A")</f>
        <v>984.81075313113797</v>
      </c>
    </row>
    <row r="10" spans="1:8" ht="30" customHeight="1" x14ac:dyDescent="0.3">
      <c r="B10" s="3"/>
      <c r="C10" s="19"/>
      <c r="D10" s="19"/>
      <c r="E10" s="19"/>
      <c r="F10" s="19"/>
      <c r="G10" s="19"/>
    </row>
    <row r="11" spans="1:8" s="9" customFormat="1" ht="39" customHeight="1" x14ac:dyDescent="0.3">
      <c r="B11" s="17" t="s">
        <v>6</v>
      </c>
      <c r="C11" s="20"/>
      <c r="D11" s="20"/>
      <c r="E11" s="21"/>
      <c r="F11" s="17" t="s">
        <v>11</v>
      </c>
      <c r="G11" s="20"/>
    </row>
    <row r="12" spans="1:8" ht="9" customHeight="1" x14ac:dyDescent="0.3">
      <c r="B12" s="3"/>
      <c r="C12" s="19"/>
      <c r="D12" s="19"/>
      <c r="E12" s="19"/>
      <c r="F12" s="19"/>
      <c r="G12" s="19"/>
    </row>
    <row r="13" spans="1:8" ht="225" customHeight="1" x14ac:dyDescent="0.3">
      <c r="B13" s="7"/>
      <c r="C13" s="7"/>
      <c r="D13" s="19"/>
      <c r="E13" s="19"/>
    </row>
    <row r="14" spans="1:8" ht="9" customHeight="1" x14ac:dyDescent="0.3"/>
    <row r="15" spans="1:8" ht="24" customHeight="1" x14ac:dyDescent="0.3">
      <c r="D15" s="2"/>
      <c r="E15" s="2"/>
      <c r="F15" s="2"/>
      <c r="G15" s="2"/>
    </row>
    <row r="16" spans="1:8" ht="24" customHeight="1" x14ac:dyDescent="0.3">
      <c r="D16" s="2"/>
      <c r="E16" s="2"/>
      <c r="F16" s="2"/>
      <c r="G16" s="2"/>
    </row>
    <row r="17" spans="4:7" ht="24" customHeight="1" x14ac:dyDescent="0.3">
      <c r="D17" s="22"/>
      <c r="E17" s="22"/>
      <c r="F17" s="22"/>
      <c r="G17" s="22"/>
    </row>
    <row r="18" spans="4:7" ht="24" customHeight="1" x14ac:dyDescent="0.3">
      <c r="D18" s="22"/>
      <c r="E18" s="22"/>
      <c r="F18" s="22"/>
      <c r="G18" s="22"/>
    </row>
  </sheetData>
  <conditionalFormatting sqref="C8:E8">
    <cfRule type="expression" dxfId="3" priority="8">
      <formula>#REF!="N/A"</formula>
    </cfRule>
  </conditionalFormatting>
  <conditionalFormatting sqref="C10:G10 C9:E9 G11 C11:E11">
    <cfRule type="expression" dxfId="2" priority="3">
      <formula>#REF!="N/A"</formula>
    </cfRule>
  </conditionalFormatting>
  <conditionalFormatting sqref="D13:E13">
    <cfRule type="expression" dxfId="1" priority="2">
      <formula>#REF!="N/A"</formula>
    </cfRule>
  </conditionalFormatting>
  <conditionalFormatting sqref="C12:G12">
    <cfRule type="expression" dxfId="0" priority="1">
      <formula>#REF!="N/A"</formula>
    </cfRule>
  </conditionalFormatting>
  <dataValidations count="8">
    <dataValidation allowBlank="1" showInputMessage="1" promptTitle="Calculadora beneficios tarjeta" prompt="_x000a_Use esta plantilla para comparar los beneficios de su tarjeta de crédito con el pago mensual mínimo respecto al pago mensual estimado. _x000a__x000a_Escriba los detalles en las celdas C5, C6, C8 y C9._x000a__x000a_" sqref="A1"/>
    <dataValidation allowBlank="1" showInputMessage="1" showErrorMessage="1" prompt="Gráfico que muestra la comparación de los meses para la liquidación del préstamo basándose en los pagos mínimos y estimados" sqref="B13"/>
    <dataValidation allowBlank="1" showInputMessage="1" showErrorMessage="1" prompt="Gráfico que muestra la comparación del total de intereses pagados basándose en los pagos mínimos y estimados" sqref="F13"/>
    <dataValidation allowBlank="1" showInputMessage="1" showErrorMessage="1" prompt="Indique el saldo debido en esta celda" sqref="C5"/>
    <dataValidation allowBlank="1" showInputMessage="1" showErrorMessage="1" prompt="Indique la tasa de interés en esta celda" sqref="C6"/>
    <dataValidation allowBlank="1" showInputMessage="1" showErrorMessage="1" prompt="Indique el pago mensual mínimo en esta celda" sqref="C8"/>
    <dataValidation allowBlank="1" showInputMessage="1" showErrorMessage="1" prompt="Indique el pago mensual estimado en esta celda" sqref="C9"/>
    <dataValidation allowBlank="1" showInputMessage="1" showErrorMessage="1" prompt="Esta celda se calcula automáticamente" sqref="G5:G6 G8:G9"/>
  </dataValidations>
  <printOptions horizontalCentered="1"/>
  <pageMargins left="0.7" right="0.7" top="0.75" bottom="0.75" header="0.3" footer="0.3"/>
  <pageSetup paperSize="9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17737485-4860-4B64-A477-8B3AD6563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4D8C12-8F53-4770-9FF8-1521ADFA0A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784E95-A8F5-4515-84A3-D403FAA24EC6}">
  <ds:schemaRefs>
    <ds:schemaRef ds:uri="http://schemas.microsoft.com/office/2006/metadata/properties"/>
    <ds:schemaRef ds:uri="http://schemas.microsoft.com/office/infopath/2007/PartnerControls"/>
    <ds:schemaRef ds:uri="71af3243-3dd4-4a8d-8c0d-dd76da1f02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TM16390863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Calculadora de pagos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2019-05-22T01:00:33Z</dcterms:created>
  <dcterms:modified xsi:type="dcterms:W3CDTF">2022-11-07T18:06:31Z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